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-32715" windowWidth="21570" windowHeight="7260" tabRatio="500"/>
  </bookViews>
  <sheets>
    <sheet name="Процессная часть" sheetId="4" r:id="rId1"/>
  </sheets>
  <definedNames>
    <definedName name="_xlnm.Print_Titles" localSheetId="0">'Процессная часть'!$6:$9</definedName>
    <definedName name="_xlnm.Print_Area" localSheetId="0">'Процессная часть'!$A$1:$M$77</definedName>
  </definedNames>
  <calcPr calcId="125725" fullCalcOnLoad="1"/>
</workbook>
</file>

<file path=xl/calcChain.xml><?xml version="1.0" encoding="utf-8"?>
<calcChain xmlns="http://schemas.openxmlformats.org/spreadsheetml/2006/main">
  <c r="E40" i="4"/>
  <c r="F40"/>
  <c r="E41"/>
  <c r="F41"/>
  <c r="E42"/>
  <c r="F42"/>
  <c r="H40"/>
  <c r="H41"/>
  <c r="H42"/>
  <c r="G41"/>
  <c r="G42"/>
  <c r="G40"/>
  <c r="E13"/>
  <c r="F13"/>
  <c r="E14"/>
  <c r="F14"/>
  <c r="E15"/>
  <c r="F15"/>
  <c r="H13"/>
  <c r="H14"/>
  <c r="H15"/>
  <c r="G14"/>
  <c r="G15"/>
  <c r="G13"/>
  <c r="D13"/>
  <c r="D48"/>
  <c r="D47"/>
  <c r="D46"/>
  <c r="D21"/>
  <c r="D20"/>
  <c r="D19"/>
  <c r="D25"/>
  <c r="D26"/>
  <c r="D28"/>
  <c r="D29"/>
  <c r="D30"/>
  <c r="E68"/>
  <c r="F68"/>
  <c r="G68"/>
  <c r="H68"/>
  <c r="E69"/>
  <c r="F69"/>
  <c r="G69"/>
  <c r="H69"/>
  <c r="F67"/>
  <c r="G67"/>
  <c r="H67"/>
  <c r="E67"/>
  <c r="D65"/>
  <c r="D66"/>
  <c r="D64"/>
  <c r="D59"/>
  <c r="D60"/>
  <c r="D61"/>
  <c r="D62"/>
  <c r="D63"/>
  <c r="D58"/>
  <c r="E53"/>
  <c r="F53"/>
  <c r="G53"/>
  <c r="H53"/>
  <c r="E54"/>
  <c r="F54"/>
  <c r="G54"/>
  <c r="H54"/>
  <c r="F52"/>
  <c r="G52"/>
  <c r="H52"/>
  <c r="D43"/>
  <c r="D44"/>
  <c r="D45"/>
  <c r="D49"/>
  <c r="D50"/>
  <c r="D51"/>
  <c r="E35"/>
  <c r="F35"/>
  <c r="G35"/>
  <c r="G71"/>
  <c r="E36"/>
  <c r="F36"/>
  <c r="G36"/>
  <c r="F34"/>
  <c r="E34"/>
  <c r="D33"/>
  <c r="D32"/>
  <c r="D31"/>
  <c r="D16"/>
  <c r="D17"/>
  <c r="D18"/>
  <c r="D23"/>
  <c r="D24"/>
  <c r="D27"/>
  <c r="H72"/>
  <c r="F72"/>
  <c r="H71"/>
  <c r="H70"/>
  <c r="D67"/>
  <c r="D15"/>
  <c r="D54"/>
  <c r="D68"/>
  <c r="G72"/>
  <c r="F71"/>
  <c r="D40"/>
  <c r="D42"/>
  <c r="D53"/>
  <c r="D69"/>
  <c r="D36"/>
  <c r="E72"/>
  <c r="F70"/>
  <c r="E71"/>
  <c r="D35"/>
  <c r="E52"/>
  <c r="D41"/>
  <c r="D14"/>
  <c r="E70"/>
  <c r="D52"/>
  <c r="D72"/>
  <c r="D71"/>
  <c r="G34"/>
  <c r="G70"/>
  <c r="D70"/>
  <c r="D34"/>
</calcChain>
</file>

<file path=xl/sharedStrings.xml><?xml version="1.0" encoding="utf-8"?>
<sst xmlns="http://schemas.openxmlformats.org/spreadsheetml/2006/main" count="195" uniqueCount="96">
  <si>
    <t>№ п/п</t>
  </si>
  <si>
    <t>2025год</t>
  </si>
  <si>
    <t>2026год</t>
  </si>
  <si>
    <t>2027год</t>
  </si>
  <si>
    <t>1.1</t>
  </si>
  <si>
    <t>1.1.1</t>
  </si>
  <si>
    <t>%</t>
  </si>
  <si>
    <t>1.1.2</t>
  </si>
  <si>
    <t>1.2</t>
  </si>
  <si>
    <t>2</t>
  </si>
  <si>
    <t>2.1</t>
  </si>
  <si>
    <t>Год реализации</t>
  </si>
  <si>
    <t>Объем финансового обеспечения по годам реализации, тыс. рублей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</si>
  <si>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</si>
  <si>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</si>
  <si>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</si>
  <si>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</si>
  <si>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</si>
  <si>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КБ</t>
  </si>
  <si>
    <t>МБ</t>
  </si>
  <si>
    <t>ВБИ</t>
  </si>
  <si>
    <t>X</t>
  </si>
  <si>
    <t>Общая характеристика, наименование мероприятия</t>
  </si>
  <si>
    <t>Результат реализации</t>
  </si>
  <si>
    <t>Единица измерения (по ОКЕИ</t>
  </si>
  <si>
    <t>мероприятия</t>
  </si>
  <si>
    <t>ФБ</t>
  </si>
  <si>
    <t>.</t>
  </si>
  <si>
    <t>Администрация МО Кавказский район</t>
  </si>
  <si>
    <t xml:space="preserve"> -</t>
  </si>
  <si>
    <t>МБУ "Курсы гражданской обороны" муниципальнго образования Кавказский район</t>
  </si>
  <si>
    <t>1.3</t>
  </si>
  <si>
    <t>2025 год</t>
  </si>
  <si>
    <t>2026 год</t>
  </si>
  <si>
    <t>2027 год</t>
  </si>
  <si>
    <t>2.1.1</t>
  </si>
  <si>
    <t>Расходы на обеспечение деятельности муниципального учреждения</t>
  </si>
  <si>
    <t>2.1.2</t>
  </si>
  <si>
    <t>3</t>
  </si>
  <si>
    <t>3.1</t>
  </si>
  <si>
    <t>Выполнение мероприятий по защите от ЧС</t>
  </si>
  <si>
    <t>3.2</t>
  </si>
  <si>
    <t>Всего процессная часть</t>
  </si>
  <si>
    <t>процент</t>
  </si>
  <si>
    <t xml:space="preserve">выполнены функции МКУ "Управление ГО и ЧС"  </t>
  </si>
  <si>
    <t>выполнены функции по осуществлению полномочий</t>
  </si>
  <si>
    <t>Организация деятельности МБУ "Курсы гражданской обороны" МО  Кавказский район в области ГО</t>
  </si>
  <si>
    <t>выполнены функции МБУ "Курсы гражданской обороны"</t>
  </si>
  <si>
    <t>администрация МО Кавказский район</t>
  </si>
  <si>
    <t>приобретено камер обзорного видеонаблюдения</t>
  </si>
  <si>
    <t>п. 1.1.1 - 1.1.2</t>
  </si>
  <si>
    <t>п.1.2.1</t>
  </si>
  <si>
    <t>п. 1.1.1 - 1.1.3</t>
  </si>
  <si>
    <t>Ответственный за реализацию комплекса процессных мероприятий - МКУ "Управление по делам ГО и ЧС Кавказского района"</t>
  </si>
  <si>
    <t>Ответственный за реализацию комплекса процессных мероприятий - МКУ "Управление по делам ГО и ЧС Кавказского района</t>
  </si>
  <si>
    <t>выполнены мероприятия</t>
  </si>
  <si>
    <t xml:space="preserve">единица </t>
  </si>
  <si>
    <t>Создание и восполнение запасов (резерва)материально-технических, медецинских и иных средств в целях ГО и ликвидации ЧС</t>
  </si>
  <si>
    <t>восполнены запасы (резерв) материально-технических, медецинских и иных средств</t>
  </si>
  <si>
    <t>3.3</t>
  </si>
  <si>
    <t>п.1.1.1-1.1.2</t>
  </si>
  <si>
    <t>Организация деятельности МКУ "Управление ГО и ЧС" Кавказского района</t>
  </si>
  <si>
    <t xml:space="preserve"> МКУ "Управление по делам ГО и ЧС" Кавказского района </t>
  </si>
  <si>
    <t>Задача муниципальной программы - обеспечение эффективного предупреждения и ликвидации ЧС, обеспечение и поддержание высокой готовности сил и средств систем ГО на территории МО Кавказский район и реализации курсового обучения должностных лиц</t>
  </si>
  <si>
    <t>Осуществление части полномочий, переданных из поселений МО Кавказский район на предупреждение и ликвидацию последствий  чрезвычайных ситуаций в границах поселений</t>
  </si>
  <si>
    <t xml:space="preserve"> МКУ "Управление по делам ГО и ЧС" Кавказского района  </t>
  </si>
  <si>
    <t xml:space="preserve">Итого комплекс процессных мероприятий </t>
  </si>
  <si>
    <t>Задача муниципальной программы - обеспечение круглосуточного оперативного реагирования спасательных сил на чрезвычайные и спасательные ситуации, оказание круглосуточного помощи гражданам, попавшим в экстремальную ситуацию на территории МО Кавказский район</t>
  </si>
  <si>
    <t>Осуществление полномочий, переданных из поселений МО Кавказский район на содержание аварийно-спасательного отряда</t>
  </si>
  <si>
    <t>Задача муниципальной программы - своевременное оповещение и информирование населения об угорзе возникновения или о возникновении ЧС, а также организация и осуществление мероприятий в области ГО и защиты населения при возниковении ЧС на территории МО Кавказский район</t>
  </si>
  <si>
    <t xml:space="preserve">Комплекс процессных мероприятий  - снижение рисков, смягчение последствий чрезвычайных ситуаций природного и техногенного характера и гражданская оборона в МО Кавказский район </t>
  </si>
  <si>
    <t xml:space="preserve">Администрация МО Кавказский район </t>
  </si>
  <si>
    <t>выполненны мероприятия по установке элементов</t>
  </si>
  <si>
    <r>
      <t xml:space="preserve"> Комплекс процессных мероприятий -  </t>
    </r>
    <r>
      <rPr>
        <strike/>
        <sz val="12"/>
        <rFont val="Times New Roman"/>
        <family val="1"/>
        <charset val="204"/>
      </rPr>
      <t xml:space="preserve"> </t>
    </r>
    <r>
      <rPr>
        <strike/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предупреждени</t>
    </r>
    <r>
      <rPr>
        <sz val="12"/>
        <color indexed="17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и ликвидаци</t>
    </r>
    <r>
      <rPr>
        <sz val="12"/>
        <color indexed="17"/>
        <rFont val="Times New Roman"/>
        <family val="1"/>
        <charset val="204"/>
      </rPr>
      <t>я</t>
    </r>
    <r>
      <rPr>
        <sz val="12"/>
        <rFont val="Times New Roman"/>
        <family val="1"/>
        <charset val="204"/>
      </rPr>
      <t xml:space="preserve"> чрезвычайных ситуаций, стихийных бедствий и их последствий,  и обучение населения в области гражданской обороны в муниципальном образовании Кавказский район</t>
    </r>
  </si>
  <si>
    <t>единица</t>
  </si>
  <si>
    <t>штука</t>
  </si>
  <si>
    <t>3. Структура муниципальной программы</t>
  </si>
  <si>
    <t>3.1. Процессная часть</t>
  </si>
  <si>
    <t>Заместитель главы муниципального образования</t>
  </si>
  <si>
    <t>Кавказский район</t>
  </si>
  <si>
    <t>1.4</t>
  </si>
  <si>
    <t>Организация деятельности МБУ "Служба спасения Кавказского района"</t>
  </si>
  <si>
    <t>выполнены функции МБУ "Служба спасения Кавказского района"</t>
  </si>
  <si>
    <t>МБУ "Служба спасения Кавказского района"</t>
  </si>
  <si>
    <t>Обеспечение функционирования и реагирования  системы обеспечения вызова экстренных оперативных служб по единому номеру «112» на территории муниципального образования Кавказский район</t>
  </si>
  <si>
    <t>Ответственный за реализацию комплекса процессных мероприятий - МБУ "Служба спасения Кавказского района"</t>
  </si>
  <si>
    <t>Создание элемента автоматизированной системы центрального оповещения (МАСЦО) на территории МО Кавказский район</t>
  </si>
  <si>
    <t>Комплекс процессных мероприятий - обеспечение деятельности, связанной с проведением аварийно-спасательных и других неотложных работ при чрезвычайных ситуациях</t>
  </si>
  <si>
    <t>С.Г. Чепов</t>
  </si>
  <si>
    <t xml:space="preserve">Обеспечено функционирование и реагирование  системы обеспечения вызова экстренных оперативных служб </t>
  </si>
  <si>
    <t xml:space="preserve">Участие в предупреждении ЧС в части развития систем видеонаблюдения на территории МО Кавказский район </t>
  </si>
  <si>
    <t>1.1.3</t>
  </si>
  <si>
    <t>2.1.3</t>
  </si>
  <si>
    <t>Приобретение автомобиля для служебного пользования</t>
  </si>
  <si>
    <t>приобретен автомобиль</t>
  </si>
  <si>
    <t>Приложение
к изменениям, утвержденным постановлением администрации муниципального образования
Кавказский район
от 26.02.2025 № 292</t>
  </si>
</sst>
</file>

<file path=xl/styles.xml><?xml version="1.0" encoding="utf-8"?>
<styleSheet xmlns="http://schemas.openxmlformats.org/spreadsheetml/2006/main">
  <numFmts count="1">
    <numFmt numFmtId="166" formatCode="0.0"/>
  </numFmts>
  <fonts count="16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trike/>
      <sz val="12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0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0">
    <xf numFmtId="0" fontId="0" fillId="0" borderId="0" xfId="0"/>
    <xf numFmtId="0" fontId="14" fillId="2" borderId="0" xfId="0" applyFont="1" applyFill="1"/>
    <xf numFmtId="166" fontId="2" fillId="3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8" fillId="2" borderId="0" xfId="0" applyFont="1" applyFill="1"/>
    <xf numFmtId="49" fontId="2" fillId="3" borderId="2" xfId="0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49" fontId="6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49" fontId="5" fillId="2" borderId="0" xfId="0" applyNumberFormat="1" applyFont="1" applyFill="1"/>
    <xf numFmtId="0" fontId="5" fillId="2" borderId="0" xfId="0" applyFont="1" applyFill="1" applyAlignment="1">
      <alignment horizontal="center"/>
    </xf>
    <xf numFmtId="49" fontId="4" fillId="2" borderId="0" xfId="0" applyNumberFormat="1" applyFont="1" applyFill="1"/>
    <xf numFmtId="0" fontId="4" fillId="2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view="pageBreakPreview" zoomScale="110" zoomScaleNormal="100" zoomScaleSheetLayoutView="110" workbookViewId="0">
      <selection activeCell="K1" sqref="K1:M1"/>
    </sheetView>
  </sheetViews>
  <sheetFormatPr defaultColWidth="9" defaultRowHeight="15"/>
  <cols>
    <col min="1" max="1" width="6.140625" style="5" customWidth="1"/>
    <col min="2" max="2" width="31.28515625" style="6" customWidth="1"/>
    <col min="3" max="3" width="14" style="7" customWidth="1"/>
    <col min="4" max="4" width="14.85546875" style="6" customWidth="1"/>
    <col min="5" max="8" width="9.140625" style="6" customWidth="1"/>
    <col min="9" max="9" width="15.85546875" style="6" customWidth="1"/>
    <col min="10" max="10" width="10.5703125" style="6" customWidth="1"/>
    <col min="11" max="11" width="16.28515625" style="6" customWidth="1"/>
    <col min="12" max="12" width="18.7109375" style="6" customWidth="1"/>
    <col min="13" max="13" width="16" style="6" customWidth="1"/>
    <col min="14" max="15" width="9" style="6"/>
    <col min="16" max="16" width="27.5703125" style="6" customWidth="1"/>
    <col min="17" max="16384" width="9" style="6"/>
  </cols>
  <sheetData>
    <row r="1" spans="1:16" ht="86.25" customHeight="1">
      <c r="K1" s="58" t="s">
        <v>95</v>
      </c>
      <c r="L1" s="59"/>
      <c r="M1" s="59"/>
    </row>
    <row r="3" spans="1:16" ht="18.75">
      <c r="A3" s="55" t="s">
        <v>76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6" ht="18.75">
      <c r="A4" s="56" t="s">
        <v>77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6" spans="1:16" ht="50.25" customHeight="1">
      <c r="A6" s="57" t="s">
        <v>0</v>
      </c>
      <c r="B6" s="54" t="s">
        <v>22</v>
      </c>
      <c r="C6" s="54" t="s">
        <v>11</v>
      </c>
      <c r="D6" s="54" t="s">
        <v>12</v>
      </c>
      <c r="E6" s="54"/>
      <c r="F6" s="54"/>
      <c r="G6" s="54"/>
      <c r="H6" s="54"/>
      <c r="I6" s="8" t="s">
        <v>23</v>
      </c>
      <c r="J6" s="54" t="s">
        <v>24</v>
      </c>
      <c r="K6" s="54" t="s">
        <v>13</v>
      </c>
      <c r="L6" s="54" t="s">
        <v>14</v>
      </c>
      <c r="M6" s="36" t="s">
        <v>15</v>
      </c>
    </row>
    <row r="7" spans="1:16" ht="32.25" customHeight="1">
      <c r="A7" s="57"/>
      <c r="B7" s="54"/>
      <c r="C7" s="54"/>
      <c r="D7" s="54" t="s">
        <v>16</v>
      </c>
      <c r="E7" s="54" t="s">
        <v>17</v>
      </c>
      <c r="F7" s="54"/>
      <c r="G7" s="54"/>
      <c r="H7" s="54"/>
      <c r="I7" s="8" t="s">
        <v>25</v>
      </c>
      <c r="J7" s="54"/>
      <c r="K7" s="54"/>
      <c r="L7" s="54"/>
      <c r="M7" s="36"/>
    </row>
    <row r="8" spans="1:16" ht="33.75" customHeight="1">
      <c r="A8" s="57"/>
      <c r="B8" s="54"/>
      <c r="C8" s="54"/>
      <c r="D8" s="54"/>
      <c r="E8" s="8" t="s">
        <v>26</v>
      </c>
      <c r="F8" s="8" t="s">
        <v>18</v>
      </c>
      <c r="G8" s="8" t="s">
        <v>19</v>
      </c>
      <c r="H8" s="8" t="s">
        <v>20</v>
      </c>
      <c r="I8" s="8"/>
      <c r="J8" s="54"/>
      <c r="K8" s="54"/>
      <c r="L8" s="54"/>
      <c r="M8" s="36"/>
    </row>
    <row r="9" spans="1:16" ht="15.75">
      <c r="A9" s="9">
        <v>1</v>
      </c>
      <c r="B9" s="8">
        <v>2</v>
      </c>
      <c r="C9" s="10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</row>
    <row r="10" spans="1:16" ht="31.5" customHeight="1">
      <c r="A10" s="53" t="s">
        <v>63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1"/>
      <c r="O10" s="11" t="s">
        <v>27</v>
      </c>
      <c r="P10" s="11"/>
    </row>
    <row r="11" spans="1:16" ht="36" customHeight="1">
      <c r="A11" s="52">
        <v>1</v>
      </c>
      <c r="B11" s="53" t="s">
        <v>73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12"/>
    </row>
    <row r="12" spans="1:16" ht="18.75" customHeight="1">
      <c r="A12" s="52"/>
      <c r="B12" s="50" t="s">
        <v>53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6" ht="33.75" customHeight="1">
      <c r="A13" s="47" t="s">
        <v>4</v>
      </c>
      <c r="B13" s="43" t="s">
        <v>61</v>
      </c>
      <c r="C13" s="4" t="s">
        <v>1</v>
      </c>
      <c r="D13" s="2">
        <f>SUM(E13:H13)</f>
        <v>27580.9</v>
      </c>
      <c r="E13" s="2">
        <f t="shared" ref="E13:H15" si="0">E16++E19+E22</f>
        <v>0</v>
      </c>
      <c r="F13" s="2">
        <f t="shared" si="0"/>
        <v>0</v>
      </c>
      <c r="G13" s="2">
        <f t="shared" si="0"/>
        <v>27580.9</v>
      </c>
      <c r="H13" s="2">
        <f t="shared" si="0"/>
        <v>0</v>
      </c>
      <c r="I13" s="36" t="s">
        <v>44</v>
      </c>
      <c r="J13" s="36" t="s">
        <v>29</v>
      </c>
      <c r="K13" s="36" t="s">
        <v>29</v>
      </c>
      <c r="L13" s="36" t="s">
        <v>62</v>
      </c>
      <c r="M13" s="36" t="s">
        <v>50</v>
      </c>
    </row>
    <row r="14" spans="1:16" ht="24" customHeight="1">
      <c r="A14" s="47"/>
      <c r="B14" s="43"/>
      <c r="C14" s="4" t="s">
        <v>2</v>
      </c>
      <c r="D14" s="2">
        <f t="shared" ref="D14:D30" si="1">SUM(E14:H14)</f>
        <v>21027.599999999999</v>
      </c>
      <c r="E14" s="2">
        <f t="shared" si="0"/>
        <v>0</v>
      </c>
      <c r="F14" s="2">
        <f t="shared" si="0"/>
        <v>0</v>
      </c>
      <c r="G14" s="2">
        <f t="shared" si="0"/>
        <v>21027.599999999999</v>
      </c>
      <c r="H14" s="2">
        <f t="shared" si="0"/>
        <v>0</v>
      </c>
      <c r="I14" s="36"/>
      <c r="J14" s="36"/>
      <c r="K14" s="36"/>
      <c r="L14" s="36"/>
      <c r="M14" s="36"/>
    </row>
    <row r="15" spans="1:16" ht="24" customHeight="1">
      <c r="A15" s="47"/>
      <c r="B15" s="43"/>
      <c r="C15" s="4" t="s">
        <v>3</v>
      </c>
      <c r="D15" s="2">
        <f t="shared" si="1"/>
        <v>21027.599999999999</v>
      </c>
      <c r="E15" s="2">
        <f t="shared" si="0"/>
        <v>0</v>
      </c>
      <c r="F15" s="2">
        <f t="shared" si="0"/>
        <v>0</v>
      </c>
      <c r="G15" s="2">
        <f t="shared" si="0"/>
        <v>21027.599999999999</v>
      </c>
      <c r="H15" s="2">
        <f t="shared" si="0"/>
        <v>0</v>
      </c>
      <c r="I15" s="36"/>
      <c r="J15" s="36"/>
      <c r="K15" s="36"/>
      <c r="L15" s="36"/>
      <c r="M15" s="36"/>
    </row>
    <row r="16" spans="1:16" ht="38.25" customHeight="1">
      <c r="A16" s="29" t="s">
        <v>5</v>
      </c>
      <c r="B16" s="36" t="s">
        <v>36</v>
      </c>
      <c r="C16" s="4" t="s">
        <v>1</v>
      </c>
      <c r="D16" s="2">
        <f t="shared" si="1"/>
        <v>22982.400000000001</v>
      </c>
      <c r="E16" s="3">
        <v>0</v>
      </c>
      <c r="F16" s="3">
        <v>0</v>
      </c>
      <c r="G16" s="3">
        <v>22982.400000000001</v>
      </c>
      <c r="H16" s="3">
        <v>0</v>
      </c>
      <c r="I16" s="36"/>
      <c r="J16" s="36"/>
      <c r="K16" s="36"/>
      <c r="L16" s="36"/>
      <c r="M16" s="36"/>
    </row>
    <row r="17" spans="1:16" ht="36" customHeight="1">
      <c r="A17" s="29"/>
      <c r="B17" s="36"/>
      <c r="C17" s="4" t="s">
        <v>2</v>
      </c>
      <c r="D17" s="2">
        <f t="shared" si="1"/>
        <v>21027.599999999999</v>
      </c>
      <c r="E17" s="3">
        <v>0</v>
      </c>
      <c r="F17" s="3">
        <v>0</v>
      </c>
      <c r="G17" s="3">
        <v>21027.599999999999</v>
      </c>
      <c r="H17" s="3">
        <v>0</v>
      </c>
      <c r="I17" s="36"/>
      <c r="J17" s="36"/>
      <c r="K17" s="36"/>
      <c r="L17" s="36"/>
      <c r="M17" s="36"/>
    </row>
    <row r="18" spans="1:16" ht="30" customHeight="1">
      <c r="A18" s="29"/>
      <c r="B18" s="36"/>
      <c r="C18" s="4" t="s">
        <v>3</v>
      </c>
      <c r="D18" s="2">
        <f t="shared" si="1"/>
        <v>21027.599999999999</v>
      </c>
      <c r="E18" s="3">
        <v>0</v>
      </c>
      <c r="F18" s="3">
        <v>0</v>
      </c>
      <c r="G18" s="3">
        <v>21027.599999999999</v>
      </c>
      <c r="H18" s="3">
        <v>0</v>
      </c>
      <c r="I18" s="36"/>
      <c r="J18" s="36"/>
      <c r="K18" s="36"/>
      <c r="L18" s="36"/>
      <c r="M18" s="36"/>
    </row>
    <row r="19" spans="1:16" ht="38.25" customHeight="1">
      <c r="A19" s="29" t="s">
        <v>7</v>
      </c>
      <c r="B19" s="36" t="s">
        <v>64</v>
      </c>
      <c r="C19" s="4" t="s">
        <v>1</v>
      </c>
      <c r="D19" s="2">
        <f>SUM(E19:H19)</f>
        <v>1548.5</v>
      </c>
      <c r="E19" s="3">
        <v>0</v>
      </c>
      <c r="F19" s="3">
        <v>0</v>
      </c>
      <c r="G19" s="3">
        <v>1548.5</v>
      </c>
      <c r="H19" s="3">
        <v>0</v>
      </c>
      <c r="I19" s="36" t="s">
        <v>45</v>
      </c>
      <c r="J19" s="36" t="s">
        <v>29</v>
      </c>
      <c r="K19" s="36" t="s">
        <v>29</v>
      </c>
      <c r="L19" s="36" t="s">
        <v>48</v>
      </c>
      <c r="M19" s="36" t="s">
        <v>50</v>
      </c>
    </row>
    <row r="20" spans="1:16" ht="38.25" customHeight="1">
      <c r="A20" s="29"/>
      <c r="B20" s="36"/>
      <c r="C20" s="4" t="s">
        <v>2</v>
      </c>
      <c r="D20" s="2">
        <f>SUM(E20:H20)</f>
        <v>0</v>
      </c>
      <c r="E20" s="3">
        <v>0</v>
      </c>
      <c r="F20" s="3">
        <v>0</v>
      </c>
      <c r="G20" s="3">
        <v>0</v>
      </c>
      <c r="H20" s="3">
        <v>0</v>
      </c>
      <c r="I20" s="36"/>
      <c r="J20" s="36"/>
      <c r="K20" s="36"/>
      <c r="L20" s="36"/>
      <c r="M20" s="36"/>
    </row>
    <row r="21" spans="1:16" ht="38.25" customHeight="1">
      <c r="A21" s="29"/>
      <c r="B21" s="36"/>
      <c r="C21" s="4" t="s">
        <v>3</v>
      </c>
      <c r="D21" s="2">
        <f>SUM(E21:H21)</f>
        <v>0</v>
      </c>
      <c r="E21" s="3">
        <v>0</v>
      </c>
      <c r="F21" s="3">
        <v>0</v>
      </c>
      <c r="G21" s="3">
        <v>0</v>
      </c>
      <c r="H21" s="3">
        <v>0</v>
      </c>
      <c r="I21" s="36"/>
      <c r="J21" s="36"/>
      <c r="K21" s="36"/>
      <c r="L21" s="36"/>
      <c r="M21" s="36"/>
    </row>
    <row r="22" spans="1:16" ht="29.25" customHeight="1">
      <c r="A22" s="29" t="s">
        <v>91</v>
      </c>
      <c r="B22" s="36" t="s">
        <v>93</v>
      </c>
      <c r="C22" s="4" t="s">
        <v>1</v>
      </c>
      <c r="D22" s="2">
        <v>0</v>
      </c>
      <c r="E22" s="3">
        <v>0</v>
      </c>
      <c r="F22" s="3">
        <v>0</v>
      </c>
      <c r="G22" s="3">
        <v>3050</v>
      </c>
      <c r="H22" s="3">
        <v>0</v>
      </c>
      <c r="I22" s="36" t="s">
        <v>94</v>
      </c>
      <c r="J22" s="13" t="s">
        <v>74</v>
      </c>
      <c r="K22" s="4">
        <v>1</v>
      </c>
      <c r="L22" s="36" t="s">
        <v>48</v>
      </c>
      <c r="M22" s="36" t="s">
        <v>50</v>
      </c>
    </row>
    <row r="23" spans="1:16" ht="29.25" customHeight="1">
      <c r="A23" s="29"/>
      <c r="B23" s="36"/>
      <c r="C23" s="4" t="s">
        <v>2</v>
      </c>
      <c r="D23" s="2">
        <f>SUM(E23:H23)</f>
        <v>0</v>
      </c>
      <c r="E23" s="3">
        <v>0</v>
      </c>
      <c r="F23" s="3">
        <v>0</v>
      </c>
      <c r="G23" s="3">
        <v>0</v>
      </c>
      <c r="H23" s="3">
        <v>0</v>
      </c>
      <c r="I23" s="36"/>
      <c r="J23" s="13" t="s">
        <v>74</v>
      </c>
      <c r="K23" s="4">
        <v>0</v>
      </c>
      <c r="L23" s="36"/>
      <c r="M23" s="36"/>
    </row>
    <row r="24" spans="1:16" ht="30.75" customHeight="1">
      <c r="A24" s="29"/>
      <c r="B24" s="36"/>
      <c r="C24" s="4" t="s">
        <v>3</v>
      </c>
      <c r="D24" s="2">
        <f>SUM(E24:H24)</f>
        <v>0</v>
      </c>
      <c r="E24" s="3">
        <v>0</v>
      </c>
      <c r="F24" s="3">
        <v>0</v>
      </c>
      <c r="G24" s="3">
        <v>0</v>
      </c>
      <c r="H24" s="3">
        <v>0</v>
      </c>
      <c r="I24" s="36"/>
      <c r="J24" s="13" t="s">
        <v>74</v>
      </c>
      <c r="K24" s="4">
        <v>0</v>
      </c>
      <c r="L24" s="36"/>
      <c r="M24" s="36"/>
    </row>
    <row r="25" spans="1:16" ht="31.5" customHeight="1">
      <c r="A25" s="37" t="s">
        <v>8</v>
      </c>
      <c r="B25" s="36" t="s">
        <v>46</v>
      </c>
      <c r="C25" s="4" t="s">
        <v>1</v>
      </c>
      <c r="D25" s="2">
        <f t="shared" si="1"/>
        <v>1571.4</v>
      </c>
      <c r="E25" s="3">
        <v>0</v>
      </c>
      <c r="F25" s="3">
        <v>0</v>
      </c>
      <c r="G25" s="3">
        <v>1371.4</v>
      </c>
      <c r="H25" s="3">
        <v>200</v>
      </c>
      <c r="I25" s="36" t="s">
        <v>47</v>
      </c>
      <c r="J25" s="36" t="s">
        <v>29</v>
      </c>
      <c r="K25" s="36" t="s">
        <v>29</v>
      </c>
      <c r="L25" s="36" t="s">
        <v>30</v>
      </c>
      <c r="M25" s="36" t="s">
        <v>51</v>
      </c>
    </row>
    <row r="26" spans="1:16" ht="33" customHeight="1">
      <c r="A26" s="38"/>
      <c r="B26" s="36"/>
      <c r="C26" s="4" t="s">
        <v>2</v>
      </c>
      <c r="D26" s="2">
        <f t="shared" si="1"/>
        <v>1619</v>
      </c>
      <c r="E26" s="3">
        <v>0</v>
      </c>
      <c r="F26" s="3">
        <v>0</v>
      </c>
      <c r="G26" s="3">
        <v>1419</v>
      </c>
      <c r="H26" s="3">
        <v>200</v>
      </c>
      <c r="I26" s="36"/>
      <c r="J26" s="36"/>
      <c r="K26" s="36"/>
      <c r="L26" s="36"/>
      <c r="M26" s="36"/>
    </row>
    <row r="27" spans="1:16" ht="30" customHeight="1">
      <c r="A27" s="39"/>
      <c r="B27" s="36"/>
      <c r="C27" s="4" t="s">
        <v>3</v>
      </c>
      <c r="D27" s="2">
        <f t="shared" si="1"/>
        <v>1619</v>
      </c>
      <c r="E27" s="3">
        <v>0</v>
      </c>
      <c r="F27" s="3">
        <v>0</v>
      </c>
      <c r="G27" s="3">
        <v>1419</v>
      </c>
      <c r="H27" s="3">
        <v>200</v>
      </c>
      <c r="I27" s="36"/>
      <c r="J27" s="36"/>
      <c r="K27" s="36"/>
      <c r="L27" s="36"/>
      <c r="M27" s="36"/>
    </row>
    <row r="28" spans="1:16" ht="45" customHeight="1">
      <c r="A28" s="37" t="s">
        <v>31</v>
      </c>
      <c r="B28" s="30" t="s">
        <v>84</v>
      </c>
      <c r="C28" s="4" t="s">
        <v>1</v>
      </c>
      <c r="D28" s="2">
        <f t="shared" si="1"/>
        <v>388.8</v>
      </c>
      <c r="E28" s="3">
        <v>0</v>
      </c>
      <c r="F28" s="3">
        <v>0</v>
      </c>
      <c r="G28" s="3">
        <v>388.8</v>
      </c>
      <c r="H28" s="3">
        <v>0</v>
      </c>
      <c r="I28" s="40" t="s">
        <v>89</v>
      </c>
      <c r="J28" s="40" t="s">
        <v>74</v>
      </c>
      <c r="K28" s="14">
        <v>1</v>
      </c>
      <c r="L28" s="30" t="s">
        <v>62</v>
      </c>
      <c r="M28" s="36" t="s">
        <v>50</v>
      </c>
    </row>
    <row r="29" spans="1:16" ht="40.5" customHeight="1">
      <c r="A29" s="38"/>
      <c r="B29" s="31"/>
      <c r="C29" s="4" t="s">
        <v>2</v>
      </c>
      <c r="D29" s="2">
        <f t="shared" si="1"/>
        <v>388.8</v>
      </c>
      <c r="E29" s="3">
        <v>0</v>
      </c>
      <c r="F29" s="3">
        <v>0</v>
      </c>
      <c r="G29" s="3">
        <v>388.8</v>
      </c>
      <c r="H29" s="3">
        <v>0</v>
      </c>
      <c r="I29" s="41"/>
      <c r="J29" s="41"/>
      <c r="K29" s="14">
        <v>1</v>
      </c>
      <c r="L29" s="31"/>
      <c r="M29" s="36"/>
      <c r="N29" s="1"/>
    </row>
    <row r="30" spans="1:16" ht="77.25" customHeight="1">
      <c r="A30" s="39"/>
      <c r="B30" s="32"/>
      <c r="C30" s="4" t="s">
        <v>3</v>
      </c>
      <c r="D30" s="2">
        <f t="shared" si="1"/>
        <v>388.8</v>
      </c>
      <c r="E30" s="3">
        <v>0</v>
      </c>
      <c r="F30" s="3">
        <v>0</v>
      </c>
      <c r="G30" s="3">
        <v>388.8</v>
      </c>
      <c r="H30" s="3">
        <v>0</v>
      </c>
      <c r="I30" s="42"/>
      <c r="J30" s="42"/>
      <c r="K30" s="14">
        <v>1</v>
      </c>
      <c r="L30" s="32"/>
      <c r="M30" s="36"/>
    </row>
    <row r="31" spans="1:16" ht="36" customHeight="1">
      <c r="A31" s="37" t="s">
        <v>80</v>
      </c>
      <c r="B31" s="51" t="s">
        <v>90</v>
      </c>
      <c r="C31" s="4" t="s">
        <v>1</v>
      </c>
      <c r="D31" s="2">
        <f t="shared" ref="D31:D36" si="2">SUM(E31:H31)</f>
        <v>1764</v>
      </c>
      <c r="E31" s="2">
        <v>0</v>
      </c>
      <c r="F31" s="2">
        <v>0</v>
      </c>
      <c r="G31" s="2">
        <v>1764</v>
      </c>
      <c r="H31" s="2">
        <v>0</v>
      </c>
      <c r="I31" s="30" t="s">
        <v>49</v>
      </c>
      <c r="J31" s="30" t="s">
        <v>75</v>
      </c>
      <c r="K31" s="4">
        <v>12</v>
      </c>
      <c r="L31" s="36" t="s">
        <v>65</v>
      </c>
      <c r="M31" s="36" t="s">
        <v>50</v>
      </c>
      <c r="O31" s="1"/>
      <c r="P31" s="15"/>
    </row>
    <row r="32" spans="1:16" ht="36" customHeight="1">
      <c r="A32" s="38"/>
      <c r="B32" s="51"/>
      <c r="C32" s="4" t="s">
        <v>2</v>
      </c>
      <c r="D32" s="2">
        <f t="shared" si="2"/>
        <v>0</v>
      </c>
      <c r="E32" s="2">
        <v>0</v>
      </c>
      <c r="F32" s="2">
        <v>0</v>
      </c>
      <c r="G32" s="2">
        <v>0</v>
      </c>
      <c r="H32" s="2">
        <v>0</v>
      </c>
      <c r="I32" s="31"/>
      <c r="J32" s="31"/>
      <c r="K32" s="4">
        <v>0</v>
      </c>
      <c r="L32" s="36"/>
      <c r="M32" s="36"/>
      <c r="P32" s="16"/>
    </row>
    <row r="33" spans="1:15" ht="23.25" customHeight="1">
      <c r="A33" s="39"/>
      <c r="B33" s="51"/>
      <c r="C33" s="4" t="s">
        <v>3</v>
      </c>
      <c r="D33" s="2">
        <f t="shared" si="2"/>
        <v>0</v>
      </c>
      <c r="E33" s="2">
        <v>0</v>
      </c>
      <c r="F33" s="2">
        <v>0</v>
      </c>
      <c r="G33" s="2">
        <v>0</v>
      </c>
      <c r="H33" s="2">
        <v>0</v>
      </c>
      <c r="I33" s="32"/>
      <c r="J33" s="32"/>
      <c r="K33" s="4">
        <v>0</v>
      </c>
      <c r="L33" s="36"/>
      <c r="M33" s="36"/>
    </row>
    <row r="34" spans="1:15" ht="18" customHeight="1">
      <c r="A34" s="47"/>
      <c r="B34" s="43" t="s">
        <v>66</v>
      </c>
      <c r="C34" s="4" t="s">
        <v>1</v>
      </c>
      <c r="D34" s="2">
        <f t="shared" si="2"/>
        <v>31305.100000000002</v>
      </c>
      <c r="E34" s="2">
        <f t="shared" ref="E34:F36" si="3">E13+E25+E31</f>
        <v>0</v>
      </c>
      <c r="F34" s="2">
        <f t="shared" si="3"/>
        <v>0</v>
      </c>
      <c r="G34" s="2">
        <f>G13+G25+G31+G28</f>
        <v>31105.100000000002</v>
      </c>
      <c r="H34" s="2">
        <v>200</v>
      </c>
      <c r="I34" s="36" t="s">
        <v>21</v>
      </c>
      <c r="J34" s="36" t="s">
        <v>21</v>
      </c>
      <c r="K34" s="36" t="s">
        <v>21</v>
      </c>
      <c r="L34" s="36" t="s">
        <v>21</v>
      </c>
      <c r="M34" s="36" t="s">
        <v>21</v>
      </c>
    </row>
    <row r="35" spans="1:15" ht="20.25" customHeight="1">
      <c r="A35" s="47"/>
      <c r="B35" s="43"/>
      <c r="C35" s="4" t="s">
        <v>2</v>
      </c>
      <c r="D35" s="2">
        <f t="shared" si="2"/>
        <v>23035.399999999998</v>
      </c>
      <c r="E35" s="2">
        <f t="shared" si="3"/>
        <v>0</v>
      </c>
      <c r="F35" s="2">
        <f t="shared" si="3"/>
        <v>0</v>
      </c>
      <c r="G35" s="2">
        <f>G14+G26+G32+G29</f>
        <v>22835.399999999998</v>
      </c>
      <c r="H35" s="2">
        <v>200</v>
      </c>
      <c r="I35" s="36"/>
      <c r="J35" s="36"/>
      <c r="K35" s="36"/>
      <c r="L35" s="36"/>
      <c r="M35" s="36"/>
    </row>
    <row r="36" spans="1:15" ht="15.75">
      <c r="A36" s="47"/>
      <c r="B36" s="43"/>
      <c r="C36" s="4" t="s">
        <v>3</v>
      </c>
      <c r="D36" s="2">
        <f t="shared" si="2"/>
        <v>23035.399999999998</v>
      </c>
      <c r="E36" s="2">
        <f t="shared" si="3"/>
        <v>0</v>
      </c>
      <c r="F36" s="2">
        <f t="shared" si="3"/>
        <v>0</v>
      </c>
      <c r="G36" s="2">
        <f>G15+G27+G33+G30</f>
        <v>22835.399999999998</v>
      </c>
      <c r="H36" s="2">
        <v>200</v>
      </c>
      <c r="I36" s="36"/>
      <c r="J36" s="36"/>
      <c r="K36" s="36"/>
      <c r="L36" s="36"/>
      <c r="M36" s="36"/>
    </row>
    <row r="37" spans="1:15" ht="48" customHeight="1">
      <c r="A37" s="50" t="s">
        <v>67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</row>
    <row r="38" spans="1:15" ht="36.75" customHeight="1">
      <c r="A38" s="47" t="s">
        <v>9</v>
      </c>
      <c r="B38" s="43" t="s">
        <v>87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5" ht="18.75" customHeight="1">
      <c r="A39" s="47"/>
      <c r="B39" s="43" t="s">
        <v>85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0" spans="1:15" ht="29.25" customHeight="1">
      <c r="A40" s="47" t="s">
        <v>10</v>
      </c>
      <c r="B40" s="36" t="s">
        <v>81</v>
      </c>
      <c r="C40" s="4" t="s">
        <v>32</v>
      </c>
      <c r="D40" s="2">
        <f>SUM(E40:H40)</f>
        <v>18820.7</v>
      </c>
      <c r="E40" s="2">
        <f t="shared" ref="E40:H42" si="4">E43+E46+E49</f>
        <v>0</v>
      </c>
      <c r="F40" s="2">
        <f t="shared" si="4"/>
        <v>0</v>
      </c>
      <c r="G40" s="2">
        <f t="shared" si="4"/>
        <v>18203.7</v>
      </c>
      <c r="H40" s="2">
        <f t="shared" si="4"/>
        <v>617</v>
      </c>
      <c r="I40" s="30" t="s">
        <v>82</v>
      </c>
      <c r="J40" s="30" t="s">
        <v>29</v>
      </c>
      <c r="K40" s="30" t="s">
        <v>29</v>
      </c>
      <c r="L40" s="36" t="s">
        <v>83</v>
      </c>
      <c r="M40" s="36" t="s">
        <v>50</v>
      </c>
    </row>
    <row r="41" spans="1:15" ht="24" customHeight="1">
      <c r="A41" s="47"/>
      <c r="B41" s="36"/>
      <c r="C41" s="4" t="s">
        <v>33</v>
      </c>
      <c r="D41" s="2">
        <f t="shared" ref="D41:D54" si="5">SUM(E41:H41)</f>
        <v>6833.4</v>
      </c>
      <c r="E41" s="2">
        <f t="shared" si="4"/>
        <v>0</v>
      </c>
      <c r="F41" s="2">
        <f t="shared" si="4"/>
        <v>0</v>
      </c>
      <c r="G41" s="2">
        <f t="shared" si="4"/>
        <v>6216.4</v>
      </c>
      <c r="H41" s="2">
        <f t="shared" si="4"/>
        <v>617</v>
      </c>
      <c r="I41" s="31"/>
      <c r="J41" s="31"/>
      <c r="K41" s="31"/>
      <c r="L41" s="36"/>
      <c r="M41" s="36"/>
    </row>
    <row r="42" spans="1:15" ht="23.25" customHeight="1">
      <c r="A42" s="47"/>
      <c r="B42" s="36"/>
      <c r="C42" s="4" t="s">
        <v>34</v>
      </c>
      <c r="D42" s="2">
        <f t="shared" si="5"/>
        <v>6833.4</v>
      </c>
      <c r="E42" s="2">
        <f t="shared" si="4"/>
        <v>0</v>
      </c>
      <c r="F42" s="2">
        <f t="shared" si="4"/>
        <v>0</v>
      </c>
      <c r="G42" s="2">
        <f t="shared" si="4"/>
        <v>6216.4</v>
      </c>
      <c r="H42" s="2">
        <f t="shared" si="4"/>
        <v>617</v>
      </c>
      <c r="I42" s="31"/>
      <c r="J42" s="31"/>
      <c r="K42" s="31"/>
      <c r="L42" s="36"/>
      <c r="M42" s="36"/>
      <c r="N42" s="17"/>
      <c r="O42" s="17"/>
    </row>
    <row r="43" spans="1:15" ht="30" customHeight="1">
      <c r="A43" s="37" t="s">
        <v>35</v>
      </c>
      <c r="B43" s="36" t="s">
        <v>36</v>
      </c>
      <c r="C43" s="4" t="s">
        <v>32</v>
      </c>
      <c r="D43" s="2">
        <f t="shared" si="5"/>
        <v>8829.1</v>
      </c>
      <c r="E43" s="3">
        <v>0</v>
      </c>
      <c r="F43" s="3">
        <v>0</v>
      </c>
      <c r="G43" s="3">
        <v>8212.1</v>
      </c>
      <c r="H43" s="3">
        <v>617</v>
      </c>
      <c r="I43" s="31"/>
      <c r="J43" s="31"/>
      <c r="K43" s="31"/>
      <c r="L43" s="36"/>
      <c r="M43" s="36"/>
      <c r="N43" s="17"/>
      <c r="O43" s="17"/>
    </row>
    <row r="44" spans="1:15" ht="30" customHeight="1">
      <c r="A44" s="38"/>
      <c r="B44" s="36"/>
      <c r="C44" s="4" t="s">
        <v>33</v>
      </c>
      <c r="D44" s="2">
        <f t="shared" si="5"/>
        <v>6833.4</v>
      </c>
      <c r="E44" s="3">
        <v>0</v>
      </c>
      <c r="F44" s="3">
        <v>0</v>
      </c>
      <c r="G44" s="3">
        <v>6216.4</v>
      </c>
      <c r="H44" s="3">
        <v>617</v>
      </c>
      <c r="I44" s="31"/>
      <c r="J44" s="31"/>
      <c r="K44" s="31"/>
      <c r="L44" s="36"/>
      <c r="M44" s="36"/>
      <c r="N44" s="17"/>
      <c r="O44" s="17"/>
    </row>
    <row r="45" spans="1:15" ht="30" customHeight="1">
      <c r="A45" s="39"/>
      <c r="B45" s="36"/>
      <c r="C45" s="4" t="s">
        <v>34</v>
      </c>
      <c r="D45" s="2">
        <f t="shared" si="5"/>
        <v>6833.4</v>
      </c>
      <c r="E45" s="3">
        <v>0</v>
      </c>
      <c r="F45" s="3">
        <v>0</v>
      </c>
      <c r="G45" s="3">
        <v>6216.4</v>
      </c>
      <c r="H45" s="3">
        <v>617</v>
      </c>
      <c r="I45" s="32"/>
      <c r="J45" s="32"/>
      <c r="K45" s="32"/>
      <c r="L45" s="36"/>
      <c r="M45" s="36"/>
      <c r="N45" s="17"/>
      <c r="O45" s="17"/>
    </row>
    <row r="46" spans="1:15" ht="30" customHeight="1">
      <c r="A46" s="18" t="s">
        <v>37</v>
      </c>
      <c r="B46" s="30" t="s">
        <v>68</v>
      </c>
      <c r="C46" s="4" t="s">
        <v>32</v>
      </c>
      <c r="D46" s="2">
        <f>SUM(E46:H46)</f>
        <v>8541.6</v>
      </c>
      <c r="E46" s="3">
        <v>0</v>
      </c>
      <c r="F46" s="3">
        <v>0</v>
      </c>
      <c r="G46" s="3">
        <v>8541.6</v>
      </c>
      <c r="H46" s="3">
        <v>0</v>
      </c>
      <c r="I46" s="30" t="s">
        <v>45</v>
      </c>
      <c r="J46" s="30" t="s">
        <v>29</v>
      </c>
      <c r="K46" s="30" t="s">
        <v>29</v>
      </c>
      <c r="L46" s="36"/>
      <c r="M46" s="36"/>
      <c r="N46" s="17"/>
      <c r="O46" s="17"/>
    </row>
    <row r="47" spans="1:15" ht="30" customHeight="1">
      <c r="A47" s="19"/>
      <c r="B47" s="31"/>
      <c r="C47" s="4" t="s">
        <v>33</v>
      </c>
      <c r="D47" s="2">
        <f>SUM(E47:H47)</f>
        <v>0</v>
      </c>
      <c r="E47" s="3">
        <v>0</v>
      </c>
      <c r="F47" s="3">
        <v>0</v>
      </c>
      <c r="G47" s="3">
        <v>0</v>
      </c>
      <c r="H47" s="3">
        <v>0</v>
      </c>
      <c r="I47" s="31"/>
      <c r="J47" s="31"/>
      <c r="K47" s="31"/>
      <c r="L47" s="36"/>
      <c r="M47" s="36"/>
      <c r="N47" s="17"/>
      <c r="O47" s="17"/>
    </row>
    <row r="48" spans="1:15" ht="30" customHeight="1">
      <c r="A48" s="20"/>
      <c r="B48" s="32"/>
      <c r="C48" s="4" t="s">
        <v>34</v>
      </c>
      <c r="D48" s="2">
        <f>SUM(E48:H48)</f>
        <v>0</v>
      </c>
      <c r="E48" s="3">
        <v>0</v>
      </c>
      <c r="F48" s="3">
        <v>0</v>
      </c>
      <c r="G48" s="3">
        <v>0</v>
      </c>
      <c r="H48" s="3">
        <v>0</v>
      </c>
      <c r="I48" s="32"/>
      <c r="J48" s="32"/>
      <c r="K48" s="32"/>
      <c r="L48" s="36"/>
      <c r="M48" s="36"/>
      <c r="N48" s="17"/>
      <c r="O48" s="17"/>
    </row>
    <row r="49" spans="1:15" ht="29.25" customHeight="1">
      <c r="A49" s="37" t="s">
        <v>92</v>
      </c>
      <c r="B49" s="30" t="s">
        <v>93</v>
      </c>
      <c r="C49" s="4" t="s">
        <v>32</v>
      </c>
      <c r="D49" s="2">
        <f t="shared" si="5"/>
        <v>1450</v>
      </c>
      <c r="E49" s="3">
        <v>0</v>
      </c>
      <c r="F49" s="3">
        <v>0</v>
      </c>
      <c r="G49" s="3">
        <v>1450</v>
      </c>
      <c r="H49" s="3">
        <v>0</v>
      </c>
      <c r="I49" s="36" t="s">
        <v>94</v>
      </c>
      <c r="J49" s="13" t="s">
        <v>74</v>
      </c>
      <c r="K49" s="4">
        <v>1</v>
      </c>
      <c r="L49" s="36" t="s">
        <v>21</v>
      </c>
      <c r="M49" s="36" t="s">
        <v>21</v>
      </c>
    </row>
    <row r="50" spans="1:15" ht="22.5" customHeight="1">
      <c r="A50" s="38"/>
      <c r="B50" s="31"/>
      <c r="C50" s="4" t="s">
        <v>33</v>
      </c>
      <c r="D50" s="2">
        <f t="shared" si="5"/>
        <v>0</v>
      </c>
      <c r="E50" s="3">
        <v>0</v>
      </c>
      <c r="F50" s="3">
        <v>0</v>
      </c>
      <c r="G50" s="3">
        <v>0</v>
      </c>
      <c r="H50" s="3">
        <v>0</v>
      </c>
      <c r="I50" s="36"/>
      <c r="J50" s="13" t="s">
        <v>74</v>
      </c>
      <c r="K50" s="4">
        <v>0</v>
      </c>
      <c r="L50" s="36"/>
      <c r="M50" s="36"/>
    </row>
    <row r="51" spans="1:15" ht="33" customHeight="1">
      <c r="A51" s="39"/>
      <c r="B51" s="32"/>
      <c r="C51" s="4" t="s">
        <v>34</v>
      </c>
      <c r="D51" s="2">
        <f t="shared" si="5"/>
        <v>0</v>
      </c>
      <c r="E51" s="3">
        <v>0</v>
      </c>
      <c r="F51" s="3">
        <v>0</v>
      </c>
      <c r="G51" s="3">
        <v>0</v>
      </c>
      <c r="H51" s="3">
        <v>0</v>
      </c>
      <c r="I51" s="36"/>
      <c r="J51" s="13" t="s">
        <v>74</v>
      </c>
      <c r="K51" s="4">
        <v>0</v>
      </c>
      <c r="L51" s="36"/>
      <c r="M51" s="36"/>
    </row>
    <row r="52" spans="1:15" ht="36" customHeight="1">
      <c r="A52" s="36"/>
      <c r="B52" s="43" t="s">
        <v>66</v>
      </c>
      <c r="C52" s="4" t="s">
        <v>1</v>
      </c>
      <c r="D52" s="2">
        <f t="shared" si="5"/>
        <v>18820.7</v>
      </c>
      <c r="E52" s="2">
        <f t="shared" ref="E52:H54" si="6">E40</f>
        <v>0</v>
      </c>
      <c r="F52" s="2">
        <f t="shared" si="6"/>
        <v>0</v>
      </c>
      <c r="G52" s="2">
        <f t="shared" si="6"/>
        <v>18203.7</v>
      </c>
      <c r="H52" s="2">
        <f t="shared" si="6"/>
        <v>617</v>
      </c>
      <c r="I52" s="36" t="s">
        <v>21</v>
      </c>
      <c r="J52" s="36" t="s">
        <v>21</v>
      </c>
      <c r="K52" s="36" t="s">
        <v>21</v>
      </c>
      <c r="L52" s="21"/>
      <c r="M52" s="21"/>
    </row>
    <row r="53" spans="1:15" ht="32.25" customHeight="1">
      <c r="A53" s="36"/>
      <c r="B53" s="43"/>
      <c r="C53" s="4" t="s">
        <v>2</v>
      </c>
      <c r="D53" s="2">
        <f t="shared" si="5"/>
        <v>6833.4</v>
      </c>
      <c r="E53" s="2">
        <f t="shared" si="6"/>
        <v>0</v>
      </c>
      <c r="F53" s="2">
        <f t="shared" si="6"/>
        <v>0</v>
      </c>
      <c r="G53" s="2">
        <f t="shared" si="6"/>
        <v>6216.4</v>
      </c>
      <c r="H53" s="2">
        <f t="shared" si="6"/>
        <v>617</v>
      </c>
      <c r="I53" s="36"/>
      <c r="J53" s="36"/>
      <c r="K53" s="36"/>
      <c r="L53" s="22"/>
      <c r="M53" s="22"/>
      <c r="N53" s="23"/>
      <c r="O53" s="24"/>
    </row>
    <row r="54" spans="1:15" ht="16.5" customHeight="1">
      <c r="A54" s="36"/>
      <c r="B54" s="43"/>
      <c r="C54" s="4" t="s">
        <v>3</v>
      </c>
      <c r="D54" s="2">
        <f t="shared" si="5"/>
        <v>6833.4</v>
      </c>
      <c r="E54" s="2">
        <f t="shared" si="6"/>
        <v>0</v>
      </c>
      <c r="F54" s="2">
        <f t="shared" si="6"/>
        <v>0</v>
      </c>
      <c r="G54" s="2">
        <f t="shared" si="6"/>
        <v>6216.4</v>
      </c>
      <c r="H54" s="2">
        <f t="shared" si="6"/>
        <v>617</v>
      </c>
      <c r="I54" s="36"/>
      <c r="J54" s="36"/>
      <c r="K54" s="36"/>
      <c r="L54" s="22"/>
      <c r="M54" s="22"/>
      <c r="N54" s="24"/>
      <c r="O54" s="24"/>
    </row>
    <row r="55" spans="1:15" ht="44.25" customHeight="1">
      <c r="A55" s="44" t="s">
        <v>69</v>
      </c>
      <c r="B55" s="45"/>
      <c r="C55" s="45"/>
      <c r="D55" s="45"/>
      <c r="E55" s="45"/>
      <c r="F55" s="45"/>
      <c r="G55" s="45"/>
      <c r="H55" s="45"/>
      <c r="I55" s="45"/>
      <c r="J55" s="45"/>
      <c r="K55" s="46"/>
      <c r="L55" s="36" t="s">
        <v>28</v>
      </c>
      <c r="M55" s="36" t="s">
        <v>50</v>
      </c>
      <c r="N55" s="24"/>
      <c r="O55" s="24"/>
    </row>
    <row r="56" spans="1:15" ht="39.75" customHeight="1">
      <c r="A56" s="47" t="s">
        <v>38</v>
      </c>
      <c r="B56" s="33" t="s">
        <v>70</v>
      </c>
      <c r="C56" s="34"/>
      <c r="D56" s="34"/>
      <c r="E56" s="34"/>
      <c r="F56" s="34"/>
      <c r="G56" s="34"/>
      <c r="H56" s="34"/>
      <c r="I56" s="34"/>
      <c r="J56" s="34"/>
      <c r="K56" s="35"/>
      <c r="L56" s="36"/>
      <c r="M56" s="36"/>
      <c r="N56" s="24"/>
      <c r="O56" s="24"/>
    </row>
    <row r="57" spans="1:15" ht="28.5" customHeight="1">
      <c r="A57" s="47"/>
      <c r="B57" s="33" t="s">
        <v>54</v>
      </c>
      <c r="C57" s="34"/>
      <c r="D57" s="34"/>
      <c r="E57" s="34"/>
      <c r="F57" s="34"/>
      <c r="G57" s="34"/>
      <c r="H57" s="34"/>
      <c r="I57" s="34"/>
      <c r="J57" s="34"/>
      <c r="K57" s="35"/>
      <c r="L57" s="36"/>
      <c r="M57" s="36"/>
    </row>
    <row r="58" spans="1:15" ht="30" customHeight="1">
      <c r="A58" s="47" t="s">
        <v>39</v>
      </c>
      <c r="B58" s="43" t="s">
        <v>40</v>
      </c>
      <c r="C58" s="4" t="s">
        <v>32</v>
      </c>
      <c r="D58" s="2">
        <f t="shared" ref="D58:D63" si="7">SUM(E58:H58)</f>
        <v>895.4</v>
      </c>
      <c r="E58" s="3">
        <v>0</v>
      </c>
      <c r="F58" s="3">
        <v>0</v>
      </c>
      <c r="G58" s="3">
        <v>895.4</v>
      </c>
      <c r="H58" s="3">
        <v>0</v>
      </c>
      <c r="I58" s="30" t="s">
        <v>55</v>
      </c>
      <c r="J58" s="30" t="s">
        <v>56</v>
      </c>
      <c r="K58" s="14">
        <v>3</v>
      </c>
      <c r="L58" s="36" t="s">
        <v>71</v>
      </c>
      <c r="M58" s="36" t="s">
        <v>52</v>
      </c>
    </row>
    <row r="59" spans="1:15" ht="31.5" customHeight="1">
      <c r="A59" s="47"/>
      <c r="B59" s="43"/>
      <c r="C59" s="4" t="s">
        <v>33</v>
      </c>
      <c r="D59" s="2">
        <f t="shared" si="7"/>
        <v>800.9</v>
      </c>
      <c r="E59" s="3">
        <v>0</v>
      </c>
      <c r="F59" s="3">
        <v>0</v>
      </c>
      <c r="G59" s="3">
        <v>800.9</v>
      </c>
      <c r="H59" s="3">
        <v>0</v>
      </c>
      <c r="I59" s="31"/>
      <c r="J59" s="31"/>
      <c r="K59" s="14">
        <v>3</v>
      </c>
      <c r="L59" s="36"/>
      <c r="M59" s="36"/>
    </row>
    <row r="60" spans="1:15" ht="38.25" customHeight="1">
      <c r="A60" s="47"/>
      <c r="B60" s="43"/>
      <c r="C60" s="4" t="s">
        <v>34</v>
      </c>
      <c r="D60" s="2">
        <f t="shared" si="7"/>
        <v>804.5</v>
      </c>
      <c r="E60" s="3">
        <v>0</v>
      </c>
      <c r="F60" s="3">
        <v>0</v>
      </c>
      <c r="G60" s="3">
        <v>804.5</v>
      </c>
      <c r="H60" s="3">
        <v>0</v>
      </c>
      <c r="I60" s="32"/>
      <c r="J60" s="32"/>
      <c r="K60" s="14">
        <v>3</v>
      </c>
      <c r="L60" s="36"/>
      <c r="M60" s="36"/>
    </row>
    <row r="61" spans="1:15" ht="30" customHeight="1">
      <c r="A61" s="29" t="s">
        <v>41</v>
      </c>
      <c r="B61" s="36" t="s">
        <v>57</v>
      </c>
      <c r="C61" s="4" t="s">
        <v>32</v>
      </c>
      <c r="D61" s="2">
        <f t="shared" si="7"/>
        <v>322</v>
      </c>
      <c r="E61" s="3">
        <v>0</v>
      </c>
      <c r="F61" s="3">
        <v>0</v>
      </c>
      <c r="G61" s="3">
        <v>322</v>
      </c>
      <c r="H61" s="3">
        <v>0</v>
      </c>
      <c r="I61" s="30" t="s">
        <v>58</v>
      </c>
      <c r="J61" s="30" t="s">
        <v>43</v>
      </c>
      <c r="K61" s="4">
        <v>100</v>
      </c>
      <c r="L61" s="36" t="s">
        <v>28</v>
      </c>
      <c r="M61" s="36" t="s">
        <v>60</v>
      </c>
    </row>
    <row r="62" spans="1:15" ht="53.25" customHeight="1">
      <c r="A62" s="29"/>
      <c r="B62" s="36"/>
      <c r="C62" s="4" t="s">
        <v>33</v>
      </c>
      <c r="D62" s="2">
        <f t="shared" si="7"/>
        <v>100</v>
      </c>
      <c r="E62" s="3">
        <v>0</v>
      </c>
      <c r="F62" s="3">
        <v>0</v>
      </c>
      <c r="G62" s="3">
        <v>100</v>
      </c>
      <c r="H62" s="3">
        <v>0</v>
      </c>
      <c r="I62" s="31"/>
      <c r="J62" s="31"/>
      <c r="K62" s="4">
        <v>100</v>
      </c>
      <c r="L62" s="36"/>
      <c r="M62" s="36"/>
    </row>
    <row r="63" spans="1:15" ht="46.5" customHeight="1">
      <c r="A63" s="29"/>
      <c r="B63" s="36"/>
      <c r="C63" s="4" t="s">
        <v>34</v>
      </c>
      <c r="D63" s="2">
        <f t="shared" si="7"/>
        <v>100</v>
      </c>
      <c r="E63" s="3">
        <v>0</v>
      </c>
      <c r="F63" s="3">
        <v>0</v>
      </c>
      <c r="G63" s="3">
        <v>100</v>
      </c>
      <c r="H63" s="3">
        <v>0</v>
      </c>
      <c r="I63" s="32"/>
      <c r="J63" s="32"/>
      <c r="K63" s="4">
        <v>100</v>
      </c>
      <c r="L63" s="36"/>
      <c r="M63" s="36"/>
    </row>
    <row r="64" spans="1:15" ht="16.5" customHeight="1">
      <c r="A64" s="37" t="s">
        <v>59</v>
      </c>
      <c r="B64" s="36" t="s">
        <v>86</v>
      </c>
      <c r="C64" s="4" t="s">
        <v>32</v>
      </c>
      <c r="D64" s="2">
        <f>SUM(E64:H64)</f>
        <v>7000</v>
      </c>
      <c r="E64" s="3">
        <v>0</v>
      </c>
      <c r="F64" s="3">
        <v>0</v>
      </c>
      <c r="G64" s="3">
        <v>7000</v>
      </c>
      <c r="H64" s="3">
        <v>0</v>
      </c>
      <c r="I64" s="40" t="s">
        <v>72</v>
      </c>
      <c r="J64" s="40" t="s">
        <v>6</v>
      </c>
      <c r="K64" s="14">
        <v>100</v>
      </c>
      <c r="L64" s="36" t="s">
        <v>21</v>
      </c>
      <c r="M64" s="36" t="s">
        <v>21</v>
      </c>
    </row>
    <row r="65" spans="1:13" ht="15.75">
      <c r="A65" s="38"/>
      <c r="B65" s="36"/>
      <c r="C65" s="4" t="s">
        <v>33</v>
      </c>
      <c r="D65" s="2">
        <f t="shared" ref="D65:D72" si="8">SUM(E65:H65)</f>
        <v>0</v>
      </c>
      <c r="E65" s="3">
        <v>0</v>
      </c>
      <c r="F65" s="3">
        <v>0</v>
      </c>
      <c r="G65" s="3">
        <v>0</v>
      </c>
      <c r="H65" s="3">
        <v>0</v>
      </c>
      <c r="I65" s="41"/>
      <c r="J65" s="41"/>
      <c r="K65" s="14">
        <v>100</v>
      </c>
      <c r="L65" s="36"/>
      <c r="M65" s="36"/>
    </row>
    <row r="66" spans="1:13" ht="15.75">
      <c r="A66" s="39"/>
      <c r="B66" s="36"/>
      <c r="C66" s="4" t="s">
        <v>34</v>
      </c>
      <c r="D66" s="2">
        <f t="shared" si="8"/>
        <v>0</v>
      </c>
      <c r="E66" s="3">
        <v>0</v>
      </c>
      <c r="F66" s="3">
        <v>0</v>
      </c>
      <c r="G66" s="3">
        <v>0</v>
      </c>
      <c r="H66" s="3">
        <v>0</v>
      </c>
      <c r="I66" s="42"/>
      <c r="J66" s="42"/>
      <c r="K66" s="14">
        <v>100</v>
      </c>
      <c r="L66" s="36"/>
      <c r="M66" s="36"/>
    </row>
    <row r="67" spans="1:13" ht="16.5" customHeight="1">
      <c r="A67" s="36"/>
      <c r="B67" s="43" t="s">
        <v>66</v>
      </c>
      <c r="C67" s="4" t="s">
        <v>1</v>
      </c>
      <c r="D67" s="2">
        <f t="shared" si="8"/>
        <v>8217.4</v>
      </c>
      <c r="E67" s="2">
        <f t="shared" ref="E67:H69" si="9">E58+E61+E64</f>
        <v>0</v>
      </c>
      <c r="F67" s="2">
        <f t="shared" si="9"/>
        <v>0</v>
      </c>
      <c r="G67" s="2">
        <f t="shared" si="9"/>
        <v>8217.4</v>
      </c>
      <c r="H67" s="2">
        <f t="shared" si="9"/>
        <v>0</v>
      </c>
      <c r="I67" s="36" t="s">
        <v>21</v>
      </c>
      <c r="J67" s="36" t="s">
        <v>21</v>
      </c>
      <c r="K67" s="36" t="s">
        <v>21</v>
      </c>
      <c r="L67" s="36" t="s">
        <v>21</v>
      </c>
      <c r="M67" s="36" t="s">
        <v>21</v>
      </c>
    </row>
    <row r="68" spans="1:13" ht="15.75">
      <c r="A68" s="36"/>
      <c r="B68" s="43"/>
      <c r="C68" s="4" t="s">
        <v>2</v>
      </c>
      <c r="D68" s="2">
        <f t="shared" si="8"/>
        <v>900.9</v>
      </c>
      <c r="E68" s="2">
        <f t="shared" si="9"/>
        <v>0</v>
      </c>
      <c r="F68" s="2">
        <f t="shared" si="9"/>
        <v>0</v>
      </c>
      <c r="G68" s="2">
        <f t="shared" si="9"/>
        <v>900.9</v>
      </c>
      <c r="H68" s="2">
        <f t="shared" si="9"/>
        <v>0</v>
      </c>
      <c r="I68" s="36"/>
      <c r="J68" s="36"/>
      <c r="K68" s="36"/>
      <c r="L68" s="36"/>
      <c r="M68" s="36"/>
    </row>
    <row r="69" spans="1:13" ht="15.75">
      <c r="A69" s="36"/>
      <c r="B69" s="43"/>
      <c r="C69" s="4" t="s">
        <v>3</v>
      </c>
      <c r="D69" s="2">
        <f t="shared" si="8"/>
        <v>904.5</v>
      </c>
      <c r="E69" s="2">
        <f t="shared" si="9"/>
        <v>0</v>
      </c>
      <c r="F69" s="2">
        <f t="shared" si="9"/>
        <v>0</v>
      </c>
      <c r="G69" s="2">
        <f t="shared" si="9"/>
        <v>904.5</v>
      </c>
      <c r="H69" s="2">
        <f t="shared" si="9"/>
        <v>0</v>
      </c>
      <c r="I69" s="36"/>
      <c r="J69" s="36"/>
      <c r="K69" s="36"/>
      <c r="L69" s="36"/>
      <c r="M69" s="36"/>
    </row>
    <row r="70" spans="1:13" ht="15.75">
      <c r="A70" s="36">
        <v>4</v>
      </c>
      <c r="B70" s="43" t="s">
        <v>42</v>
      </c>
      <c r="C70" s="4" t="s">
        <v>1</v>
      </c>
      <c r="D70" s="2">
        <f t="shared" si="8"/>
        <v>58343.200000000004</v>
      </c>
      <c r="E70" s="2">
        <f t="shared" ref="E70:H72" si="10">E34+E52+E67</f>
        <v>0</v>
      </c>
      <c r="F70" s="2">
        <f t="shared" si="10"/>
        <v>0</v>
      </c>
      <c r="G70" s="2">
        <f t="shared" si="10"/>
        <v>57526.200000000004</v>
      </c>
      <c r="H70" s="2">
        <f t="shared" si="10"/>
        <v>817</v>
      </c>
      <c r="I70" s="36" t="s">
        <v>21</v>
      </c>
      <c r="J70" s="36" t="s">
        <v>21</v>
      </c>
      <c r="K70" s="36" t="s">
        <v>21</v>
      </c>
      <c r="L70" s="36" t="s">
        <v>21</v>
      </c>
      <c r="M70" s="36" t="s">
        <v>21</v>
      </c>
    </row>
    <row r="71" spans="1:13" ht="13.5" customHeight="1">
      <c r="A71" s="36"/>
      <c r="B71" s="43"/>
      <c r="C71" s="4" t="s">
        <v>2</v>
      </c>
      <c r="D71" s="2">
        <f t="shared" si="8"/>
        <v>30769.699999999997</v>
      </c>
      <c r="E71" s="2">
        <f t="shared" si="10"/>
        <v>0</v>
      </c>
      <c r="F71" s="2">
        <f t="shared" si="10"/>
        <v>0</v>
      </c>
      <c r="G71" s="2">
        <f t="shared" si="10"/>
        <v>29952.699999999997</v>
      </c>
      <c r="H71" s="2">
        <f t="shared" si="10"/>
        <v>817</v>
      </c>
      <c r="I71" s="36"/>
      <c r="J71" s="36"/>
      <c r="K71" s="36"/>
      <c r="L71" s="36"/>
      <c r="M71" s="36"/>
    </row>
    <row r="72" spans="1:13" ht="15" customHeight="1">
      <c r="A72" s="36"/>
      <c r="B72" s="43"/>
      <c r="C72" s="4" t="s">
        <v>3</v>
      </c>
      <c r="D72" s="4">
        <f t="shared" si="8"/>
        <v>30773.299999999996</v>
      </c>
      <c r="E72" s="4">
        <f t="shared" si="10"/>
        <v>0</v>
      </c>
      <c r="F72" s="4">
        <f t="shared" si="10"/>
        <v>0</v>
      </c>
      <c r="G72" s="4">
        <f t="shared" si="10"/>
        <v>29956.299999999996</v>
      </c>
      <c r="H72" s="2">
        <f t="shared" si="10"/>
        <v>817</v>
      </c>
      <c r="I72" s="36"/>
      <c r="J72" s="36"/>
      <c r="K72" s="36"/>
      <c r="L72" s="36"/>
      <c r="M72" s="36"/>
    </row>
    <row r="73" spans="1:13">
      <c r="A73" s="25"/>
      <c r="B73" s="11"/>
      <c r="C73" s="26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48" t="s">
        <v>78</v>
      </c>
      <c r="B74" s="48"/>
      <c r="C74" s="48"/>
      <c r="D74" s="48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1.5" customHeight="1">
      <c r="A75" s="48"/>
      <c r="B75" s="48"/>
      <c r="C75" s="48"/>
      <c r="D75" s="48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A76" s="27" t="s">
        <v>79</v>
      </c>
      <c r="B76" s="28"/>
      <c r="C76" s="26"/>
      <c r="D76" s="11"/>
      <c r="E76" s="11"/>
      <c r="F76" s="11"/>
      <c r="G76" s="49" t="s">
        <v>88</v>
      </c>
      <c r="H76" s="49"/>
      <c r="I76" s="49"/>
      <c r="J76" s="11"/>
      <c r="K76" s="11"/>
      <c r="L76" s="11"/>
      <c r="M76" s="11"/>
    </row>
    <row r="77" spans="1:13">
      <c r="A77" s="25"/>
      <c r="B77" s="11"/>
      <c r="C77" s="26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>
      <c r="A78" s="25"/>
      <c r="B78" s="11"/>
      <c r="C78" s="26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25"/>
      <c r="B79" s="11"/>
      <c r="C79" s="26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>
      <c r="A80" s="25"/>
      <c r="B80" s="11"/>
      <c r="C80" s="26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>
      <c r="A81" s="25"/>
      <c r="B81" s="11"/>
      <c r="C81" s="26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>
      <c r="A82" s="25"/>
      <c r="B82" s="11"/>
      <c r="C82" s="26"/>
      <c r="D82" s="11"/>
      <c r="E82" s="11"/>
      <c r="F82" s="11"/>
      <c r="G82" s="11"/>
      <c r="H82" s="11"/>
      <c r="I82" s="11"/>
      <c r="J82" s="11"/>
      <c r="K82" s="11"/>
    </row>
    <row r="83" spans="1:13">
      <c r="A83" s="25"/>
      <c r="B83" s="11"/>
      <c r="C83" s="26"/>
      <c r="D83" s="11"/>
      <c r="E83" s="11"/>
      <c r="F83" s="11"/>
      <c r="G83" s="11"/>
      <c r="H83" s="11"/>
      <c r="I83" s="11"/>
      <c r="J83" s="11"/>
      <c r="K83" s="11"/>
    </row>
    <row r="84" spans="1:13">
      <c r="A84" s="25"/>
      <c r="B84" s="11"/>
      <c r="C84" s="26"/>
      <c r="D84" s="11"/>
      <c r="E84" s="11"/>
      <c r="F84" s="11"/>
      <c r="G84" s="11"/>
      <c r="H84" s="11"/>
      <c r="I84" s="11"/>
      <c r="J84" s="11"/>
      <c r="K84" s="11"/>
    </row>
  </sheetData>
  <sheetProtection selectLockedCells="1" selectUnlockedCells="1"/>
  <mergeCells count="131">
    <mergeCell ref="B12:M12"/>
    <mergeCell ref="L70:L72"/>
    <mergeCell ref="M70:M72"/>
    <mergeCell ref="K1:M1"/>
    <mergeCell ref="B6:B8"/>
    <mergeCell ref="C6:C8"/>
    <mergeCell ref="D6:H6"/>
    <mergeCell ref="J6:J8"/>
    <mergeCell ref="M6:M8"/>
    <mergeCell ref="D7:D8"/>
    <mergeCell ref="K6:K8"/>
    <mergeCell ref="L6:L8"/>
    <mergeCell ref="A3:M3"/>
    <mergeCell ref="L13:L18"/>
    <mergeCell ref="M13:M18"/>
    <mergeCell ref="A16:A18"/>
    <mergeCell ref="A4:M4"/>
    <mergeCell ref="A6:A8"/>
    <mergeCell ref="E7:H7"/>
    <mergeCell ref="A10:M10"/>
    <mergeCell ref="A11:A12"/>
    <mergeCell ref="B11:M11"/>
    <mergeCell ref="A13:A15"/>
    <mergeCell ref="B13:B15"/>
    <mergeCell ref="M31:M33"/>
    <mergeCell ref="I31:I33"/>
    <mergeCell ref="J31:J33"/>
    <mergeCell ref="B16:B18"/>
    <mergeCell ref="A22:A24"/>
    <mergeCell ref="B22:B24"/>
    <mergeCell ref="L22:L24"/>
    <mergeCell ref="M22:M24"/>
    <mergeCell ref="B34:B36"/>
    <mergeCell ref="I34:I36"/>
    <mergeCell ref="J34:J36"/>
    <mergeCell ref="K34:K36"/>
    <mergeCell ref="L34:L36"/>
    <mergeCell ref="B31:B33"/>
    <mergeCell ref="L31:L33"/>
    <mergeCell ref="M34:M36"/>
    <mergeCell ref="A37:M37"/>
    <mergeCell ref="A38:A39"/>
    <mergeCell ref="B38:M38"/>
    <mergeCell ref="B39:M39"/>
    <mergeCell ref="A40:A42"/>
    <mergeCell ref="B40:B42"/>
    <mergeCell ref="L40:L48"/>
    <mergeCell ref="M40:M48"/>
    <mergeCell ref="B43:B45"/>
    <mergeCell ref="B49:B51"/>
    <mergeCell ref="A52:A54"/>
    <mergeCell ref="B52:B54"/>
    <mergeCell ref="I52:I54"/>
    <mergeCell ref="J52:J54"/>
    <mergeCell ref="K52:K54"/>
    <mergeCell ref="I49:I51"/>
    <mergeCell ref="A49:A51"/>
    <mergeCell ref="A61:A63"/>
    <mergeCell ref="B61:B63"/>
    <mergeCell ref="L58:L60"/>
    <mergeCell ref="M58:M60"/>
    <mergeCell ref="I61:I63"/>
    <mergeCell ref="J61:J63"/>
    <mergeCell ref="I67:I69"/>
    <mergeCell ref="J67:J69"/>
    <mergeCell ref="K67:K69"/>
    <mergeCell ref="L64:L66"/>
    <mergeCell ref="B64:B66"/>
    <mergeCell ref="L61:L63"/>
    <mergeCell ref="I64:I66"/>
    <mergeCell ref="J64:J66"/>
    <mergeCell ref="M64:M66"/>
    <mergeCell ref="A70:A72"/>
    <mergeCell ref="B70:B72"/>
    <mergeCell ref="I70:I72"/>
    <mergeCell ref="J70:J72"/>
    <mergeCell ref="K70:K72"/>
    <mergeCell ref="L67:L69"/>
    <mergeCell ref="M67:M69"/>
    <mergeCell ref="A67:A69"/>
    <mergeCell ref="B67:B69"/>
    <mergeCell ref="A74:D75"/>
    <mergeCell ref="G76:I76"/>
    <mergeCell ref="I13:I18"/>
    <mergeCell ref="J13:J18"/>
    <mergeCell ref="K13:K18"/>
    <mergeCell ref="I22:I24"/>
    <mergeCell ref="I25:I27"/>
    <mergeCell ref="J25:J27"/>
    <mergeCell ref="A31:A33"/>
    <mergeCell ref="A43:A45"/>
    <mergeCell ref="A64:A66"/>
    <mergeCell ref="A58:A60"/>
    <mergeCell ref="A34:A36"/>
    <mergeCell ref="A56:A57"/>
    <mergeCell ref="M61:M63"/>
    <mergeCell ref="I40:I45"/>
    <mergeCell ref="J40:J45"/>
    <mergeCell ref="K40:K45"/>
    <mergeCell ref="I58:I60"/>
    <mergeCell ref="J58:J60"/>
    <mergeCell ref="L49:L51"/>
    <mergeCell ref="M49:M51"/>
    <mergeCell ref="B57:K57"/>
    <mergeCell ref="B58:B60"/>
    <mergeCell ref="L19:L21"/>
    <mergeCell ref="M19:M21"/>
    <mergeCell ref="B28:B30"/>
    <mergeCell ref="L55:L57"/>
    <mergeCell ref="A55:K55"/>
    <mergeCell ref="M55:M57"/>
    <mergeCell ref="A28:A30"/>
    <mergeCell ref="I28:I30"/>
    <mergeCell ref="L28:L30"/>
    <mergeCell ref="M25:M27"/>
    <mergeCell ref="K25:K27"/>
    <mergeCell ref="A25:A27"/>
    <mergeCell ref="J28:J30"/>
    <mergeCell ref="B25:B27"/>
    <mergeCell ref="L25:L27"/>
    <mergeCell ref="M28:M30"/>
    <mergeCell ref="A19:A21"/>
    <mergeCell ref="B46:B48"/>
    <mergeCell ref="I46:I48"/>
    <mergeCell ref="J46:J48"/>
    <mergeCell ref="K46:K48"/>
    <mergeCell ref="B56:K56"/>
    <mergeCell ref="B19:B21"/>
    <mergeCell ref="I19:I21"/>
    <mergeCell ref="J19:J21"/>
    <mergeCell ref="K19:K21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2" firstPageNumber="0" fitToWidth="0" orientation="landscape" r:id="rId1"/>
  <headerFooter differentFirst="1">
    <oddHeader>&amp;C&amp;P</oddHeader>
  </headerFooter>
  <rowBreaks count="3" manualBreakCount="3">
    <brk id="17" max="12" man="1"/>
    <brk id="29" max="12" man="1"/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User-22-18</dc:creator>
  <cp:lastModifiedBy>User-22-12</cp:lastModifiedBy>
  <cp:lastPrinted>2025-02-26T05:59:24Z</cp:lastPrinted>
  <dcterms:created xsi:type="dcterms:W3CDTF">2024-12-03T12:57:56Z</dcterms:created>
  <dcterms:modified xsi:type="dcterms:W3CDTF">2025-02-27T14:06:47Z</dcterms:modified>
</cp:coreProperties>
</file>